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codeName="ЭтаКнига"/>
  <mc:AlternateContent xmlns:mc="http://schemas.openxmlformats.org/markup-compatibility/2006">
    <mc:Choice Requires="x15">
      <x15ac:absPath xmlns:x15ac="http://schemas.microsoft.com/office/spreadsheetml/2010/11/ac" url="\\dfs.pegas.che\fs\room229\Формирование бюджета\2026\Решение ЧГД О городском бюджете на 2026-2028 гг\Решение с приложениями на 2026-2028 годы - 14.11.2025\"/>
    </mc:Choice>
  </mc:AlternateContent>
  <xr:revisionPtr revIDLastSave="0" documentId="13_ncr:1_{66FBD951-61DE-4927-88A4-3B23AE7860A2}" xr6:coauthVersionLast="45" xr6:coauthVersionMax="45" xr10:uidLastSave="{00000000-0000-0000-0000-000000000000}"/>
  <bookViews>
    <workbookView xWindow="-120" yWindow="-120" windowWidth="25440" windowHeight="15390" tabRatio="548" xr2:uid="{00000000-000D-0000-FFFF-FFFF00000000}"/>
  </bookViews>
  <sheets>
    <sheet name="прил. 9" sheetId="6" r:id="rId1"/>
  </sheets>
  <definedNames>
    <definedName name="_xlnm._FilterDatabase" localSheetId="0" hidden="1">'прил. 9'!$A$11:$B$30</definedName>
    <definedName name="_xlnm.Print_Titles" localSheetId="0">'прил. 9'!$10:$11</definedName>
    <definedName name="Код_КВР">#REF!</definedName>
    <definedName name="Код_КЦСР">#REF!</definedName>
    <definedName name="Код_ППП">#REF!</definedName>
    <definedName name="Код_ПР">#REF!</definedName>
    <definedName name="Код_Раздел">#REF!</definedName>
    <definedName name="_xlnm.Print_Area" localSheetId="0">'прил. 9'!$A$1:$E$30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6" l="1"/>
  <c r="D12" i="6"/>
  <c r="C12" i="6"/>
  <c r="D30" i="6" l="1"/>
  <c r="E30" i="6" l="1"/>
  <c r="C30" i="6"/>
</calcChain>
</file>

<file path=xl/sharedStrings.xml><?xml version="1.0" encoding="utf-8"?>
<sst xmlns="http://schemas.openxmlformats.org/spreadsheetml/2006/main" count="48" uniqueCount="48">
  <si>
    <t>01 0 00 00000</t>
  </si>
  <si>
    <t>02 0 00 00000</t>
  </si>
  <si>
    <t>03 0 00 00000</t>
  </si>
  <si>
    <t>04 0 00 00000</t>
  </si>
  <si>
    <t>05 0 00 00000</t>
  </si>
  <si>
    <t>06 0 00 00000</t>
  </si>
  <si>
    <t>08 0 00 00000</t>
  </si>
  <si>
    <t>09 0 00 00000</t>
  </si>
  <si>
    <t>10 0 00 00000</t>
  </si>
  <si>
    <t>11 0 00 00000</t>
  </si>
  <si>
    <t>13 0 00 00000</t>
  </si>
  <si>
    <t>14 0 00 00000</t>
  </si>
  <si>
    <t>15 0 00 00000</t>
  </si>
  <si>
    <t>17 0 00 00000</t>
  </si>
  <si>
    <t>18 0 00 00000</t>
  </si>
  <si>
    <t>19 0 00 00000</t>
  </si>
  <si>
    <t>Наименование муниципальных программ</t>
  </si>
  <si>
    <t>ВСЕГО РАСХОДОВ</t>
  </si>
  <si>
    <t>ЦСР</t>
  </si>
  <si>
    <t>12 0 00 00000</t>
  </si>
  <si>
    <t>16 0 00 00000</t>
  </si>
  <si>
    <t>Сумма (тыс. рублей)</t>
  </si>
  <si>
    <t xml:space="preserve">                                 к решению Череповецкой</t>
  </si>
  <si>
    <t xml:space="preserve">                                 городской Думы</t>
  </si>
  <si>
    <t xml:space="preserve">                                 от                №</t>
  </si>
  <si>
    <t>Муниципальная программа «Управление муниципальными финансами города Череповца»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</si>
  <si>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</si>
  <si>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</si>
  <si>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</si>
  <si>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>2026 год</t>
  </si>
  <si>
    <t xml:space="preserve">                                 Приложение 9</t>
  </si>
  <si>
    <t>2027 год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</si>
  <si>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</si>
  <si>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</si>
  <si>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</si>
  <si>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</si>
  <si>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</si>
  <si>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</si>
  <si>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</si>
  <si>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</si>
  <si>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</si>
  <si>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</si>
  <si>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</si>
  <si>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</si>
  <si>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«Совершенствование муниципального управления в городе Череповце»</t>
  </si>
  <si>
    <t>Распределение бюджетных ассигнований по муниципальным программам города на 2026 год и плановый период 2027 и 2028 годов</t>
  </si>
  <si>
    <t>2028 год</t>
  </si>
  <si>
    <t>Муниципальная программа «Формирование современной городской среды муниципального образования «Город Череповец»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</si>
</sst>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1" fillId="0" borderId="1" xfId="0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</cellXfs>
  <cellStyles count="24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Обычный" xfId="0" builtinId="0"/>
    <cellStyle name="Обычный 10" xfId="5" xr:uid="{00000000-0005-0000-0000-000005000000}"/>
    <cellStyle name="Обычный 11" xfId="6" xr:uid="{00000000-0005-0000-0000-000006000000}"/>
    <cellStyle name="Обычный 2" xfId="7" xr:uid="{00000000-0005-0000-0000-000007000000}"/>
    <cellStyle name="Обычный 2 2" xfId="8" xr:uid="{00000000-0005-0000-0000-000008000000}"/>
    <cellStyle name="Обычный 2 2 2" xfId="9" xr:uid="{00000000-0005-0000-0000-000009000000}"/>
    <cellStyle name="Обычный 2 2 3" xfId="10" xr:uid="{00000000-0005-0000-0000-00000A000000}"/>
    <cellStyle name="Обычный 2 3" xfId="11" xr:uid="{00000000-0005-0000-0000-00000B000000}"/>
    <cellStyle name="Обычный 2 4" xfId="12" xr:uid="{00000000-0005-0000-0000-00000C000000}"/>
    <cellStyle name="Обычный 2 5" xfId="13" xr:uid="{00000000-0005-0000-0000-00000D000000}"/>
    <cellStyle name="Обычный 3" xfId="14" xr:uid="{00000000-0005-0000-0000-00000E000000}"/>
    <cellStyle name="Обычный 4" xfId="15" xr:uid="{00000000-0005-0000-0000-00000F000000}"/>
    <cellStyle name="Обычный 5" xfId="16" xr:uid="{00000000-0005-0000-0000-000010000000}"/>
    <cellStyle name="Обычный 6" xfId="17" xr:uid="{00000000-0005-0000-0000-000011000000}"/>
    <cellStyle name="Обычный 7" xfId="18" xr:uid="{00000000-0005-0000-0000-000012000000}"/>
    <cellStyle name="Обычный 8" xfId="19" xr:uid="{00000000-0005-0000-0000-000013000000}"/>
    <cellStyle name="Обычный 8 2" xfId="20" xr:uid="{00000000-0005-0000-0000-000014000000}"/>
    <cellStyle name="Обычный 8 2 2" xfId="21" xr:uid="{00000000-0005-0000-0000-000015000000}"/>
    <cellStyle name="Обычный 8 3" xfId="22" xr:uid="{00000000-0005-0000-0000-000016000000}"/>
    <cellStyle name="Обычный 9" xfId="23" xr:uid="{00000000-0005-0000-0000-000017000000}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7"/>
  <sheetViews>
    <sheetView tabSelected="1" view="pageBreakPreview" zoomScale="60" zoomScaleNormal="80" workbookViewId="0"/>
  </sheetViews>
  <sheetFormatPr defaultColWidth="9.140625" defaultRowHeight="16.5" x14ac:dyDescent="0.2"/>
  <cols>
    <col min="1" max="1" width="100.7109375" style="3" customWidth="1"/>
    <col min="2" max="2" width="18" style="3" customWidth="1"/>
    <col min="3" max="3" width="19.140625" style="2" customWidth="1"/>
    <col min="4" max="4" width="20.28515625" style="2" customWidth="1"/>
    <col min="5" max="5" width="19.42578125" style="2" customWidth="1"/>
    <col min="6" max="16384" width="9.140625" style="2"/>
  </cols>
  <sheetData>
    <row r="1" spans="1:33" x14ac:dyDescent="0.2">
      <c r="C1" s="19" t="s">
        <v>30</v>
      </c>
      <c r="D1" s="19"/>
      <c r="E1" s="19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x14ac:dyDescent="0.2">
      <c r="C2" s="19" t="s">
        <v>22</v>
      </c>
      <c r="D2" s="19"/>
      <c r="E2" s="19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x14ac:dyDescent="0.2">
      <c r="C3" s="19" t="s">
        <v>23</v>
      </c>
      <c r="D3" s="19"/>
      <c r="E3" s="19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x14ac:dyDescent="0.2">
      <c r="C4" s="19" t="s">
        <v>24</v>
      </c>
      <c r="D4" s="19"/>
      <c r="E4" s="19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x14ac:dyDescent="0.2">
      <c r="D5" s="9"/>
    </row>
    <row r="7" spans="1:33" ht="36.75" customHeight="1" x14ac:dyDescent="0.2">
      <c r="A7" s="20" t="s">
        <v>45</v>
      </c>
      <c r="B7" s="20"/>
      <c r="C7" s="20"/>
      <c r="D7" s="20"/>
      <c r="E7" s="20"/>
    </row>
    <row r="8" spans="1:33" ht="14.25" customHeight="1" x14ac:dyDescent="0.2">
      <c r="A8" s="6"/>
      <c r="B8" s="6"/>
    </row>
    <row r="9" spans="1:33" x14ac:dyDescent="0.2">
      <c r="A9" s="6"/>
      <c r="B9" s="6"/>
    </row>
    <row r="10" spans="1:33" ht="24" customHeight="1" x14ac:dyDescent="0.2">
      <c r="A10" s="16" t="s">
        <v>16</v>
      </c>
      <c r="B10" s="16" t="s">
        <v>18</v>
      </c>
      <c r="C10" s="18" t="s">
        <v>21</v>
      </c>
      <c r="D10" s="18"/>
      <c r="E10" s="18"/>
    </row>
    <row r="11" spans="1:33" s="8" customFormat="1" ht="46.5" customHeight="1" x14ac:dyDescent="0.2">
      <c r="A11" s="17"/>
      <c r="B11" s="17"/>
      <c r="C11" s="7" t="s">
        <v>29</v>
      </c>
      <c r="D11" s="7" t="s">
        <v>31</v>
      </c>
      <c r="E11" s="7" t="s">
        <v>46</v>
      </c>
    </row>
    <row r="12" spans="1:33" ht="27.75" customHeight="1" x14ac:dyDescent="0.2">
      <c r="A12" s="4" t="s">
        <v>32</v>
      </c>
      <c r="B12" s="1" t="s">
        <v>0</v>
      </c>
      <c r="C12" s="12">
        <f>8587795.1+50000</f>
        <v>8637795.0999999996</v>
      </c>
      <c r="D12" s="12">
        <f>8295119.5+50000</f>
        <v>8345119.5</v>
      </c>
      <c r="E12" s="12">
        <f>7604050.4+50000</f>
        <v>7654050.4000000004</v>
      </c>
    </row>
    <row r="13" spans="1:33" ht="30" customHeight="1" x14ac:dyDescent="0.2">
      <c r="A13" s="4" t="s">
        <v>33</v>
      </c>
      <c r="B13" s="1" t="s">
        <v>1</v>
      </c>
      <c r="C13" s="12">
        <v>943448.20000000007</v>
      </c>
      <c r="D13" s="12">
        <v>930410</v>
      </c>
      <c r="E13" s="12">
        <v>927170.50000000012</v>
      </c>
    </row>
    <row r="14" spans="1:33" ht="30" customHeight="1" x14ac:dyDescent="0.2">
      <c r="A14" s="4" t="s">
        <v>34</v>
      </c>
      <c r="B14" s="1" t="s">
        <v>2</v>
      </c>
      <c r="C14" s="12">
        <v>632273.1</v>
      </c>
      <c r="D14" s="12">
        <v>618867.10000000009</v>
      </c>
      <c r="E14" s="12">
        <v>618401.10000000009</v>
      </c>
    </row>
    <row r="15" spans="1:33" ht="58.5" customHeight="1" x14ac:dyDescent="0.2">
      <c r="A15" s="4" t="s">
        <v>43</v>
      </c>
      <c r="B15" s="1" t="s">
        <v>3</v>
      </c>
      <c r="C15" s="12">
        <v>3186751.9</v>
      </c>
      <c r="D15" s="12">
        <v>3094641</v>
      </c>
      <c r="E15" s="12">
        <v>4775195.6999999993</v>
      </c>
    </row>
    <row r="16" spans="1:33" ht="31.5" customHeight="1" x14ac:dyDescent="0.2">
      <c r="A16" s="13" t="s">
        <v>35</v>
      </c>
      <c r="B16" s="14" t="s">
        <v>4</v>
      </c>
      <c r="C16" s="12">
        <v>10136.700000000001</v>
      </c>
      <c r="D16" s="12">
        <v>7562.5000000000009</v>
      </c>
      <c r="E16" s="12">
        <v>7562.5000000000009</v>
      </c>
    </row>
    <row r="17" spans="1:5" ht="51.75" customHeight="1" x14ac:dyDescent="0.2">
      <c r="A17" s="4" t="s">
        <v>36</v>
      </c>
      <c r="B17" s="1" t="s">
        <v>5</v>
      </c>
      <c r="C17" s="12">
        <v>142949.5</v>
      </c>
      <c r="D17" s="12">
        <v>142913.5</v>
      </c>
      <c r="E17" s="12">
        <v>142913.5</v>
      </c>
    </row>
    <row r="18" spans="1:5" ht="33" customHeight="1" x14ac:dyDescent="0.2">
      <c r="A18" s="4" t="s">
        <v>25</v>
      </c>
      <c r="B18" s="1" t="s">
        <v>6</v>
      </c>
      <c r="C18" s="12">
        <v>576401.9</v>
      </c>
      <c r="D18" s="12">
        <v>580345.19999999995</v>
      </c>
      <c r="E18" s="12">
        <v>582146.79999999993</v>
      </c>
    </row>
    <row r="19" spans="1:5" ht="37.5" customHeight="1" x14ac:dyDescent="0.2">
      <c r="A19" s="4" t="s">
        <v>28</v>
      </c>
      <c r="B19" s="1" t="s">
        <v>7</v>
      </c>
      <c r="C19" s="12">
        <v>139981</v>
      </c>
      <c r="D19" s="12">
        <v>137828.5</v>
      </c>
      <c r="E19" s="12">
        <v>137828.5</v>
      </c>
    </row>
    <row r="20" spans="1:5" ht="37.5" customHeight="1" x14ac:dyDescent="0.2">
      <c r="A20" s="4" t="s">
        <v>44</v>
      </c>
      <c r="B20" s="1" t="s">
        <v>8</v>
      </c>
      <c r="C20" s="12">
        <v>792316.59999999986</v>
      </c>
      <c r="D20" s="12">
        <v>789150.2</v>
      </c>
      <c r="E20" s="12">
        <v>789545.2</v>
      </c>
    </row>
    <row r="21" spans="1:5" ht="36" customHeight="1" x14ac:dyDescent="0.2">
      <c r="A21" s="4" t="s">
        <v>26</v>
      </c>
      <c r="B21" s="1" t="s">
        <v>9</v>
      </c>
      <c r="C21" s="12">
        <v>54138.2</v>
      </c>
      <c r="D21" s="12">
        <v>4333.2</v>
      </c>
      <c r="E21" s="12">
        <v>4333.2</v>
      </c>
    </row>
    <row r="22" spans="1:5" ht="31.5" customHeight="1" x14ac:dyDescent="0.2">
      <c r="A22" s="4" t="s">
        <v>42</v>
      </c>
      <c r="B22" s="1" t="s">
        <v>19</v>
      </c>
      <c r="C22" s="12">
        <v>71345.5</v>
      </c>
      <c r="D22" s="12">
        <v>59200.9</v>
      </c>
      <c r="E22" s="12">
        <v>59200.9</v>
      </c>
    </row>
    <row r="23" spans="1:5" ht="27" customHeight="1" x14ac:dyDescent="0.2">
      <c r="A23" s="4" t="s">
        <v>37</v>
      </c>
      <c r="B23" s="1" t="s">
        <v>10</v>
      </c>
      <c r="C23" s="12">
        <v>812158.5</v>
      </c>
      <c r="D23" s="12">
        <v>75164.799999999988</v>
      </c>
      <c r="E23" s="12">
        <v>75174.2</v>
      </c>
    </row>
    <row r="24" spans="1:5" ht="27" customHeight="1" x14ac:dyDescent="0.2">
      <c r="A24" s="13" t="s">
        <v>27</v>
      </c>
      <c r="B24" s="14" t="s">
        <v>11</v>
      </c>
      <c r="C24" s="12">
        <v>89429.299999999988</v>
      </c>
      <c r="D24" s="12">
        <v>30027</v>
      </c>
      <c r="E24" s="12">
        <v>30026.799999999999</v>
      </c>
    </row>
    <row r="25" spans="1:5" ht="40.5" customHeight="1" x14ac:dyDescent="0.2">
      <c r="A25" s="4" t="s">
        <v>38</v>
      </c>
      <c r="B25" s="1" t="s">
        <v>12</v>
      </c>
      <c r="C25" s="12">
        <v>227.7</v>
      </c>
      <c r="D25" s="12">
        <v>227.7</v>
      </c>
      <c r="E25" s="12">
        <v>227.7</v>
      </c>
    </row>
    <row r="26" spans="1:5" ht="33" customHeight="1" x14ac:dyDescent="0.2">
      <c r="A26" s="4" t="s">
        <v>39</v>
      </c>
      <c r="B26" s="1" t="s">
        <v>20</v>
      </c>
      <c r="C26" s="12">
        <v>430320</v>
      </c>
      <c r="D26" s="12">
        <v>635981.1</v>
      </c>
      <c r="E26" s="12">
        <v>328233.30000000005</v>
      </c>
    </row>
    <row r="27" spans="1:5" ht="30" customHeight="1" x14ac:dyDescent="0.2">
      <c r="A27" s="4" t="s">
        <v>40</v>
      </c>
      <c r="B27" s="1" t="s">
        <v>13</v>
      </c>
      <c r="C27" s="12">
        <v>33564.399999999994</v>
      </c>
      <c r="D27" s="12">
        <v>33614.5</v>
      </c>
      <c r="E27" s="12">
        <v>33614.5</v>
      </c>
    </row>
    <row r="28" spans="1:5" ht="33.75" customHeight="1" x14ac:dyDescent="0.2">
      <c r="A28" s="4" t="s">
        <v>41</v>
      </c>
      <c r="B28" s="1" t="s">
        <v>14</v>
      </c>
      <c r="C28" s="12">
        <v>1915715.4000000001</v>
      </c>
      <c r="D28" s="12">
        <v>2019573.5000000002</v>
      </c>
      <c r="E28" s="12">
        <v>2446683</v>
      </c>
    </row>
    <row r="29" spans="1:5" ht="33.75" customHeight="1" x14ac:dyDescent="0.2">
      <c r="A29" s="4" t="s">
        <v>47</v>
      </c>
      <c r="B29" s="1" t="s">
        <v>15</v>
      </c>
      <c r="C29" s="12">
        <v>121692.9</v>
      </c>
      <c r="D29" s="12">
        <v>116846.20000000001</v>
      </c>
      <c r="E29" s="12">
        <v>118156.4</v>
      </c>
    </row>
    <row r="30" spans="1:5" ht="28.5" customHeight="1" x14ac:dyDescent="0.2">
      <c r="A30" s="15" t="s">
        <v>17</v>
      </c>
      <c r="B30" s="15"/>
      <c r="C30" s="12">
        <f>SUM(C12:C29)</f>
        <v>18590645.899999995</v>
      </c>
      <c r="D30" s="12">
        <f>SUM(D12:D29)</f>
        <v>17621806.399999999</v>
      </c>
      <c r="E30" s="12">
        <f t="shared" ref="E30" si="0">SUM(E12:E29)</f>
        <v>18730464.199999996</v>
      </c>
    </row>
    <row r="31" spans="1:5" x14ac:dyDescent="0.2">
      <c r="D31" s="5"/>
    </row>
    <row r="37" spans="3:4" x14ac:dyDescent="0.2">
      <c r="C37" s="10"/>
      <c r="D37" s="10"/>
    </row>
  </sheetData>
  <mergeCells count="9">
    <mergeCell ref="A30:B30"/>
    <mergeCell ref="A10:A11"/>
    <mergeCell ref="B10:B11"/>
    <mergeCell ref="C10:E10"/>
    <mergeCell ref="C1:E1"/>
    <mergeCell ref="C2:E2"/>
    <mergeCell ref="C3:E3"/>
    <mergeCell ref="C4:E4"/>
    <mergeCell ref="A7:E7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9</vt:lpstr>
      <vt:lpstr>'прил. 9'!Заголовки_для_печати</vt:lpstr>
      <vt:lpstr>'прил. 9'!Область_печати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Куприянова Анна Алексеевна</cp:lastModifiedBy>
  <cp:lastPrinted>2023-11-09T09:46:07Z</cp:lastPrinted>
  <dcterms:created xsi:type="dcterms:W3CDTF">2005-10-27T10:10:18Z</dcterms:created>
  <dcterms:modified xsi:type="dcterms:W3CDTF">2025-11-08T13:20:58Z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1630000115</vt:i4>
  </property>
  <property fmtid="{D5CDD505-2E9C-101B-9397-08002B2CF9AE}" pid="4" name="_EmailSubject">
    <vt:lpwstr>проект городского бюджета на 2026-2028 годы</vt:lpwstr>
  </property>
  <property fmtid="{D5CDD505-2E9C-101B-9397-08002B2CF9AE}" pid="5" name="_AuthorEmail">
    <vt:lpwstr>smirnova.ms@cherepovetscity.ru</vt:lpwstr>
  </property>
  <property fmtid="{D5CDD505-2E9C-101B-9397-08002B2CF9AE}" pid="6" name="_AuthorEmailDisplayName">
    <vt:lpwstr>Смирнова Марина Сергеевна</vt:lpwstr>
  </property>
</Properties>
</file>